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8" windowWidth="18972" windowHeight="11952"/>
  </bookViews>
  <sheets>
    <sheet name="2019-2024 " sheetId="3" r:id="rId1"/>
  </sheets>
  <calcPr calcId="125725"/>
</workbook>
</file>

<file path=xl/calcChain.xml><?xml version="1.0" encoding="utf-8"?>
<calcChain xmlns="http://schemas.openxmlformats.org/spreadsheetml/2006/main">
  <c r="G19" i="3"/>
  <c r="G22"/>
  <c r="G17"/>
  <c r="G27"/>
  <c r="G16"/>
  <c r="G15" s="1"/>
  <c r="H17"/>
  <c r="I17"/>
  <c r="J17"/>
  <c r="K17"/>
  <c r="L17"/>
  <c r="F17"/>
  <c r="H27"/>
  <c r="I27"/>
  <c r="J27"/>
  <c r="K27"/>
  <c r="L27"/>
  <c r="F27"/>
  <c r="H18"/>
  <c r="I18"/>
  <c r="J18"/>
  <c r="K18"/>
  <c r="L18"/>
  <c r="G18"/>
  <c r="F20"/>
  <c r="G26" l="1"/>
  <c r="G25" s="1"/>
  <c r="F24"/>
  <c r="F19"/>
  <c r="L23"/>
  <c r="L21" s="1"/>
  <c r="H23"/>
  <c r="H21" s="1"/>
  <c r="I23"/>
  <c r="J23"/>
  <c r="K23"/>
  <c r="G23"/>
  <c r="G21" s="1"/>
  <c r="I21"/>
  <c r="J21"/>
  <c r="K21"/>
  <c r="H22"/>
  <c r="I22"/>
  <c r="J22"/>
  <c r="K22"/>
  <c r="L22"/>
  <c r="H16"/>
  <c r="H15" s="1"/>
  <c r="I16"/>
  <c r="I15" s="1"/>
  <c r="J16"/>
  <c r="J15" s="1"/>
  <c r="K16"/>
  <c r="K15" s="1"/>
  <c r="L16"/>
  <c r="L15" s="1"/>
  <c r="J26"/>
  <c r="J25" s="1"/>
  <c r="L26" l="1"/>
  <c r="L25" s="1"/>
  <c r="F18"/>
  <c r="F21"/>
  <c r="F22"/>
  <c r="F23"/>
  <c r="I26"/>
  <c r="I25" s="1"/>
  <c r="F16"/>
  <c r="K26"/>
  <c r="K25" s="1"/>
  <c r="H26"/>
  <c r="F26" l="1"/>
  <c r="H25"/>
  <c r="F25"/>
  <c r="F15"/>
</calcChain>
</file>

<file path=xl/sharedStrings.xml><?xml version="1.0" encoding="utf-8"?>
<sst xmlns="http://schemas.openxmlformats.org/spreadsheetml/2006/main" count="84" uniqueCount="42">
  <si>
    <t>Наименование</t>
  </si>
  <si>
    <t>Объем финансирования мероприятия подпрограммы, рублей</t>
  </si>
  <si>
    <t>Целевые индикаторы реализации мероприятия подпрограммы</t>
  </si>
  <si>
    <t>Единица измерения</t>
  </si>
  <si>
    <t>Значение</t>
  </si>
  <si>
    <t>в том числе по годам реализации подпрограммы</t>
  </si>
  <si>
    <t>2019 год</t>
  </si>
  <si>
    <t>2020 год</t>
  </si>
  <si>
    <t>Цель муниципальной программы: повышение роли культуры в духовно-нравственном развитии личности и единства общества</t>
  </si>
  <si>
    <t>Задача 1 муниципальной программы: формирование и определение основных направлений муниципальной политики Администрации города Омска в сфере культуры, искусства и дополнительного образования детей по художественно-эстетическому направлению</t>
  </si>
  <si>
    <t>Задача 4 муниципальной программы: обеспечение деятельности и развитие системы учреждений культуры и искусства города Омска</t>
  </si>
  <si>
    <t>Задача 6 муниципальной программы: создание условий для организации досуга жителей города Омска и обеспечения их услугами муниципальных учреждений и предприятий</t>
  </si>
  <si>
    <t>Подпрограмма 3 «Реализация муниципальной политики в сфере культуры»</t>
  </si>
  <si>
    <t>Задача 1. Создание условий для реализации муниципальной политики в сфере культуры</t>
  </si>
  <si>
    <t>Всего, в том числе:</t>
  </si>
  <si>
    <t>Х</t>
  </si>
  <si>
    <t>1. Бюджет города Омска</t>
  </si>
  <si>
    <t>Финансовое и хозяйственное обслуживание муниципальных учреждений</t>
  </si>
  <si>
    <t>Количество принятых заявок на обслуживание муниципальных учреждений, подведомственных департаменту</t>
  </si>
  <si>
    <t>ед.</t>
  </si>
  <si>
    <t>Количество обслуживаемых учреждений</t>
  </si>
  <si>
    <t>Задача 2. Руководство и управление в сфере установленных функций</t>
  </si>
  <si>
    <t>Осуществление функций руководства и управления в сфере установленных полномочий</t>
  </si>
  <si>
    <t>ДК</t>
  </si>
  <si>
    <t>Количество подведомственных муниципальных учреждений</t>
  </si>
  <si>
    <t>№ п/п</t>
  </si>
  <si>
    <t>1.1</t>
  </si>
  <si>
    <t>2.1</t>
  </si>
  <si>
    <t>2021 год</t>
  </si>
  <si>
    <t>2022 год</t>
  </si>
  <si>
    <t>2023 год</t>
  </si>
  <si>
    <t>2024 год</t>
  </si>
  <si>
    <t>Департамент культуры Администрации города Омска (далее – ДК)</t>
  </si>
  <si>
    <t>Наименование мероприятия подпрограммы муниципальной программы города Омска (далее – подпрограмма)</t>
  </si>
  <si>
    <r>
      <t>Итого по подпрограмме 3 «</t>
    </r>
    <r>
      <rPr>
        <sz val="5.5"/>
        <color rgb="FF000000"/>
        <rFont val="Times New Roman"/>
        <family val="1"/>
        <charset val="204"/>
      </rPr>
      <t>Реализация муниципальной политики в сфере культуры»</t>
    </r>
  </si>
  <si>
    <t>»</t>
  </si>
  <si>
    <t>Участники муниципальной программы, ответственные за реализацию мероприятия подпрограммы</t>
  </si>
  <si>
    <t>Источник  финансирования</t>
  </si>
  <si>
    <t xml:space="preserve">ПЕРЕЧЕНЬ
мероприятий подпрограммы 3 «Реализация муниципальной политики в сфере культуры»
муниципальной программы города Омска «Развитие культуры» на 2019 – 2024 годы
</t>
  </si>
  <si>
    <t>2. Областной бюджет</t>
  </si>
  <si>
    <t>Всего на 2019 – 2024 годы</t>
  </si>
  <si>
    <t xml:space="preserve">Приложение № 4
к постановлению Администрации города Омска
от 23 сентября 2020 года № 577-п
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</si>
</sst>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5.5"/>
      <color theme="1"/>
      <name val="Times New Roman"/>
      <family val="1"/>
      <charset val="204"/>
    </font>
    <font>
      <sz val="5.5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3" fillId="0" borderId="0" xfId="0" applyFont="1"/>
    <xf numFmtId="0" fontId="1" fillId="0" borderId="0" xfId="0" applyFont="1" applyBorder="1" applyAlignment="1">
      <alignment wrapText="1"/>
    </xf>
    <xf numFmtId="0" fontId="1" fillId="0" borderId="11" xfId="0" applyFont="1" applyBorder="1" applyAlignment="1">
      <alignment vertical="top" wrapText="1"/>
    </xf>
    <xf numFmtId="4" fontId="1" fillId="0" borderId="1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11" xfId="0" applyFont="1" applyBorder="1" applyAlignment="1">
      <alignment vertical="top" wrapText="1"/>
    </xf>
    <xf numFmtId="4" fontId="1" fillId="2" borderId="11" xfId="0" applyNumberFormat="1" applyFont="1" applyFill="1" applyBorder="1" applyAlignment="1">
      <alignment horizontal="center" vertical="top" wrapText="1"/>
    </xf>
    <xf numFmtId="0" fontId="0" fillId="2" borderId="0" xfId="0" applyFill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11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1" fillId="0" borderId="10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10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9" fontId="3" fillId="2" borderId="0" xfId="0" applyNumberFormat="1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25</xdr:row>
      <xdr:rowOff>180975</xdr:rowOff>
    </xdr:from>
    <xdr:to>
      <xdr:col>1</xdr:col>
      <xdr:colOff>152400</xdr:colOff>
      <xdr:row>28</xdr:row>
      <xdr:rowOff>161925</xdr:rowOff>
    </xdr:to>
    <xdr:sp macro="" textlink="">
      <xdr:nvSpPr>
        <xdr:cNvPr id="2" name="Text Box 20"/>
        <xdr:cNvSpPr txBox="1">
          <a:spLocks noChangeArrowheads="1"/>
        </xdr:cNvSpPr>
      </xdr:nvSpPr>
      <xdr:spPr bwMode="auto">
        <a:xfrm>
          <a:off x="190500" y="6448425"/>
          <a:ext cx="5715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230187</xdr:colOff>
      <xdr:row>24</xdr:row>
      <xdr:rowOff>134937</xdr:rowOff>
    </xdr:from>
    <xdr:to>
      <xdr:col>21</xdr:col>
      <xdr:colOff>152400</xdr:colOff>
      <xdr:row>27</xdr:row>
      <xdr:rowOff>142875</xdr:rowOff>
    </xdr:to>
    <xdr:sp macro="" textlink="">
      <xdr:nvSpPr>
        <xdr:cNvPr id="3" name="Text Box 20"/>
        <xdr:cNvSpPr txBox="1">
          <a:spLocks noChangeArrowheads="1"/>
        </xdr:cNvSpPr>
      </xdr:nvSpPr>
      <xdr:spPr bwMode="auto">
        <a:xfrm>
          <a:off x="8477250" y="7429500"/>
          <a:ext cx="350838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8"/>
  <sheetViews>
    <sheetView tabSelected="1" zoomScaleNormal="100" workbookViewId="0">
      <selection activeCell="F1" sqref="F1"/>
    </sheetView>
  </sheetViews>
  <sheetFormatPr defaultRowHeight="14.4"/>
  <cols>
    <col min="1" max="1" width="2.33203125" customWidth="1"/>
    <col min="2" max="2" width="3.109375" customWidth="1"/>
    <col min="3" max="3" width="12.44140625" customWidth="1"/>
    <col min="4" max="4" width="17.33203125" customWidth="1"/>
    <col min="5" max="5" width="12.5546875" customWidth="1"/>
    <col min="6" max="6" width="9.33203125" style="11" customWidth="1"/>
    <col min="7" max="7" width="8" style="14" customWidth="1"/>
    <col min="8" max="8" width="7.88671875" style="14" customWidth="1"/>
    <col min="9" max="9" width="8.33203125" style="14" customWidth="1"/>
    <col min="10" max="10" width="7.88671875" style="14" customWidth="1"/>
    <col min="11" max="12" width="8" style="14" customWidth="1"/>
    <col min="13" max="13" width="16" customWidth="1"/>
    <col min="14" max="14" width="5.6640625" customWidth="1"/>
    <col min="15" max="15" width="4.88671875" customWidth="1"/>
    <col min="16" max="16" width="5.44140625" customWidth="1"/>
    <col min="17" max="17" width="5.6640625" customWidth="1"/>
    <col min="18" max="18" width="5.33203125" customWidth="1"/>
    <col min="19" max="19" width="5.6640625" customWidth="1"/>
    <col min="20" max="20" width="6.6640625" customWidth="1"/>
    <col min="21" max="21" width="2.33203125" customWidth="1"/>
    <col min="22" max="22" width="9.109375" customWidth="1"/>
  </cols>
  <sheetData>
    <row r="1" spans="1:21" ht="66.75" customHeight="1">
      <c r="A1" s="15"/>
      <c r="B1" s="15"/>
      <c r="C1" s="15"/>
      <c r="D1" s="15"/>
      <c r="E1" s="15"/>
      <c r="F1" s="16"/>
      <c r="G1" s="16"/>
      <c r="H1" s="16"/>
      <c r="I1" s="49" t="s">
        <v>41</v>
      </c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1"/>
    </row>
    <row r="2" spans="1:21" ht="60" customHeight="1">
      <c r="A2" s="15"/>
      <c r="B2" s="15"/>
      <c r="C2" s="15"/>
      <c r="D2" s="15"/>
      <c r="E2" s="15"/>
      <c r="F2" s="16"/>
      <c r="G2" s="16"/>
      <c r="H2" s="16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1"/>
    </row>
    <row r="3" spans="1:21" ht="58.5" customHeight="1">
      <c r="A3" s="60" t="s">
        <v>38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1"/>
    </row>
    <row r="4" spans="1:21">
      <c r="A4" s="15"/>
      <c r="B4" s="15"/>
      <c r="C4" s="15"/>
      <c r="D4" s="15"/>
      <c r="E4" s="15"/>
      <c r="F4" s="16"/>
      <c r="G4" s="16"/>
      <c r="H4" s="16"/>
      <c r="I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"/>
    </row>
    <row r="5" spans="1:21" ht="27" customHeight="1">
      <c r="A5" s="50" t="s">
        <v>25</v>
      </c>
      <c r="B5" s="50"/>
      <c r="C5" s="29" t="s">
        <v>33</v>
      </c>
      <c r="D5" s="29" t="s">
        <v>36</v>
      </c>
      <c r="E5" s="51" t="s">
        <v>1</v>
      </c>
      <c r="F5" s="52"/>
      <c r="G5" s="52"/>
      <c r="H5" s="52"/>
      <c r="I5" s="52"/>
      <c r="J5" s="52"/>
      <c r="K5" s="52"/>
      <c r="L5" s="53"/>
      <c r="M5" s="57" t="s">
        <v>2</v>
      </c>
      <c r="N5" s="58"/>
      <c r="O5" s="58"/>
      <c r="P5" s="58"/>
      <c r="Q5" s="58"/>
      <c r="R5" s="58"/>
      <c r="S5" s="58"/>
      <c r="T5" s="59"/>
      <c r="U5" s="5"/>
    </row>
    <row r="6" spans="1:21" ht="16.5" customHeight="1">
      <c r="A6" s="50"/>
      <c r="B6" s="50"/>
      <c r="C6" s="30"/>
      <c r="D6" s="30"/>
      <c r="E6" s="54"/>
      <c r="F6" s="55"/>
      <c r="G6" s="55"/>
      <c r="H6" s="55"/>
      <c r="I6" s="55"/>
      <c r="J6" s="55"/>
      <c r="K6" s="55"/>
      <c r="L6" s="56"/>
      <c r="M6" s="61" t="s">
        <v>0</v>
      </c>
      <c r="N6" s="61" t="s">
        <v>3</v>
      </c>
      <c r="O6" s="61" t="s">
        <v>4</v>
      </c>
      <c r="P6" s="61"/>
      <c r="Q6" s="61"/>
      <c r="R6" s="61"/>
      <c r="S6" s="61"/>
      <c r="T6" s="61"/>
      <c r="U6" s="2"/>
    </row>
    <row r="7" spans="1:21">
      <c r="A7" s="50"/>
      <c r="B7" s="50"/>
      <c r="C7" s="30"/>
      <c r="D7" s="30"/>
      <c r="E7" s="38" t="s">
        <v>37</v>
      </c>
      <c r="F7" s="61" t="s">
        <v>40</v>
      </c>
      <c r="G7" s="61" t="s">
        <v>5</v>
      </c>
      <c r="H7" s="61"/>
      <c r="I7" s="61"/>
      <c r="J7" s="61"/>
      <c r="K7" s="61"/>
      <c r="L7" s="61"/>
      <c r="M7" s="61"/>
      <c r="N7" s="61"/>
      <c r="O7" s="61" t="s">
        <v>5</v>
      </c>
      <c r="P7" s="61"/>
      <c r="Q7" s="61"/>
      <c r="R7" s="61"/>
      <c r="S7" s="61"/>
      <c r="T7" s="61"/>
      <c r="U7" s="2"/>
    </row>
    <row r="8" spans="1:21">
      <c r="A8" s="50"/>
      <c r="B8" s="50"/>
      <c r="C8" s="31"/>
      <c r="D8" s="31"/>
      <c r="E8" s="38"/>
      <c r="F8" s="61"/>
      <c r="G8" s="24" t="s">
        <v>6</v>
      </c>
      <c r="H8" s="22" t="s">
        <v>7</v>
      </c>
      <c r="I8" s="22" t="s">
        <v>28</v>
      </c>
      <c r="J8" s="22" t="s">
        <v>29</v>
      </c>
      <c r="K8" s="22" t="s">
        <v>30</v>
      </c>
      <c r="L8" s="22" t="s">
        <v>31</v>
      </c>
      <c r="M8" s="61"/>
      <c r="N8" s="61"/>
      <c r="O8" s="17" t="s">
        <v>6</v>
      </c>
      <c r="P8" s="17" t="s">
        <v>7</v>
      </c>
      <c r="Q8" s="17" t="s">
        <v>28</v>
      </c>
      <c r="R8" s="17" t="s">
        <v>29</v>
      </c>
      <c r="S8" s="17" t="s">
        <v>30</v>
      </c>
      <c r="T8" s="17" t="s">
        <v>31</v>
      </c>
      <c r="U8" s="3"/>
    </row>
    <row r="9" spans="1:21">
      <c r="A9" s="37">
        <v>1</v>
      </c>
      <c r="B9" s="37"/>
      <c r="C9" s="18">
        <v>2</v>
      </c>
      <c r="D9" s="19">
        <v>3</v>
      </c>
      <c r="E9" s="18">
        <v>4</v>
      </c>
      <c r="F9" s="19">
        <v>5</v>
      </c>
      <c r="G9" s="23">
        <v>6</v>
      </c>
      <c r="H9" s="20">
        <v>7</v>
      </c>
      <c r="I9" s="21">
        <v>8</v>
      </c>
      <c r="J9" s="20">
        <v>9</v>
      </c>
      <c r="K9" s="21">
        <v>10</v>
      </c>
      <c r="L9" s="20">
        <v>11</v>
      </c>
      <c r="M9" s="18">
        <v>12</v>
      </c>
      <c r="N9" s="19">
        <v>13</v>
      </c>
      <c r="O9" s="18">
        <v>14</v>
      </c>
      <c r="P9" s="19">
        <v>15</v>
      </c>
      <c r="Q9" s="18">
        <v>16</v>
      </c>
      <c r="R9" s="19">
        <v>17</v>
      </c>
      <c r="S9" s="18">
        <v>18</v>
      </c>
      <c r="T9" s="19">
        <v>19</v>
      </c>
      <c r="U9" s="2"/>
    </row>
    <row r="10" spans="1:21">
      <c r="A10" s="36" t="s">
        <v>8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2"/>
    </row>
    <row r="11" spans="1:21">
      <c r="A11" s="36" t="s">
        <v>9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2"/>
    </row>
    <row r="12" spans="1:21">
      <c r="A12" s="36" t="s">
        <v>10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2"/>
    </row>
    <row r="13" spans="1:21">
      <c r="A13" s="36" t="s">
        <v>11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2"/>
    </row>
    <row r="14" spans="1:21">
      <c r="A14" s="36" t="s">
        <v>12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2"/>
    </row>
    <row r="15" spans="1:21" ht="14.25" customHeight="1">
      <c r="A15" s="32">
        <v>1</v>
      </c>
      <c r="B15" s="25" t="s">
        <v>13</v>
      </c>
      <c r="C15" s="44"/>
      <c r="D15" s="26"/>
      <c r="E15" s="6" t="s">
        <v>14</v>
      </c>
      <c r="F15" s="7">
        <f t="shared" ref="F15:F20" si="0">SUM(G15:L15)</f>
        <v>886417484.94000018</v>
      </c>
      <c r="G15" s="13">
        <f>G16+G17</f>
        <v>147309515.28</v>
      </c>
      <c r="H15" s="13">
        <f t="shared" ref="H15:L15" si="1">H16+H17</f>
        <v>147821593.34</v>
      </c>
      <c r="I15" s="13">
        <f t="shared" si="1"/>
        <v>147821594.08000001</v>
      </c>
      <c r="J15" s="13">
        <f t="shared" si="1"/>
        <v>147821594.08000001</v>
      </c>
      <c r="K15" s="13">
        <f t="shared" si="1"/>
        <v>147821594.08000001</v>
      </c>
      <c r="L15" s="13">
        <f t="shared" si="1"/>
        <v>147821594.08000001</v>
      </c>
      <c r="M15" s="62" t="s">
        <v>15</v>
      </c>
      <c r="N15" s="62" t="s">
        <v>15</v>
      </c>
      <c r="O15" s="62" t="s">
        <v>15</v>
      </c>
      <c r="P15" s="62" t="s">
        <v>15</v>
      </c>
      <c r="Q15" s="62" t="s">
        <v>15</v>
      </c>
      <c r="R15" s="62" t="s">
        <v>15</v>
      </c>
      <c r="S15" s="62" t="s">
        <v>15</v>
      </c>
      <c r="T15" s="62" t="s">
        <v>15</v>
      </c>
      <c r="U15" s="2"/>
    </row>
    <row r="16" spans="1:21" ht="16.5" customHeight="1">
      <c r="A16" s="65"/>
      <c r="B16" s="45"/>
      <c r="C16" s="46"/>
      <c r="D16" s="66"/>
      <c r="E16" s="6" t="s">
        <v>16</v>
      </c>
      <c r="F16" s="7">
        <f t="shared" si="0"/>
        <v>835705695.94000018</v>
      </c>
      <c r="G16" s="13">
        <f>G19</f>
        <v>96597726.280000001</v>
      </c>
      <c r="H16" s="13">
        <f t="shared" ref="H16:L16" si="2">H19</f>
        <v>147821593.34</v>
      </c>
      <c r="I16" s="13">
        <f t="shared" si="2"/>
        <v>147821594.08000001</v>
      </c>
      <c r="J16" s="13">
        <f t="shared" si="2"/>
        <v>147821594.08000001</v>
      </c>
      <c r="K16" s="13">
        <f t="shared" si="2"/>
        <v>147821594.08000001</v>
      </c>
      <c r="L16" s="13">
        <f t="shared" si="2"/>
        <v>147821594.08000001</v>
      </c>
      <c r="M16" s="64"/>
      <c r="N16" s="64"/>
      <c r="O16" s="64"/>
      <c r="P16" s="64"/>
      <c r="Q16" s="64"/>
      <c r="R16" s="64"/>
      <c r="S16" s="64"/>
      <c r="T16" s="64"/>
      <c r="U16" s="2"/>
    </row>
    <row r="17" spans="1:21" ht="16.5" customHeight="1">
      <c r="A17" s="33"/>
      <c r="B17" s="27"/>
      <c r="C17" s="47"/>
      <c r="D17" s="28"/>
      <c r="E17" s="12" t="s">
        <v>39</v>
      </c>
      <c r="F17" s="7">
        <f t="shared" si="0"/>
        <v>50711789</v>
      </c>
      <c r="G17" s="13">
        <f>G20</f>
        <v>50711789</v>
      </c>
      <c r="H17" s="13">
        <f t="shared" ref="H17:L17" si="3">H20</f>
        <v>0</v>
      </c>
      <c r="I17" s="13">
        <f t="shared" si="3"/>
        <v>0</v>
      </c>
      <c r="J17" s="13">
        <f t="shared" si="3"/>
        <v>0</v>
      </c>
      <c r="K17" s="13">
        <f t="shared" si="3"/>
        <v>0</v>
      </c>
      <c r="L17" s="13">
        <f t="shared" si="3"/>
        <v>0</v>
      </c>
      <c r="M17" s="63"/>
      <c r="N17" s="63"/>
      <c r="O17" s="63"/>
      <c r="P17" s="63"/>
      <c r="Q17" s="63"/>
      <c r="R17" s="63"/>
      <c r="S17" s="63"/>
      <c r="T17" s="63"/>
      <c r="U17" s="2"/>
    </row>
    <row r="18" spans="1:21" ht="35.25" customHeight="1">
      <c r="A18" s="41" t="s">
        <v>26</v>
      </c>
      <c r="B18" s="25" t="s">
        <v>17</v>
      </c>
      <c r="C18" s="44"/>
      <c r="D18" s="48" t="s">
        <v>32</v>
      </c>
      <c r="E18" s="6" t="s">
        <v>14</v>
      </c>
      <c r="F18" s="7">
        <f t="shared" si="0"/>
        <v>886417484.94000018</v>
      </c>
      <c r="G18" s="13">
        <f>G19+G20</f>
        <v>147309515.28</v>
      </c>
      <c r="H18" s="13">
        <f t="shared" ref="H18:L18" si="4">H19+H20</f>
        <v>147821593.34</v>
      </c>
      <c r="I18" s="13">
        <f t="shared" si="4"/>
        <v>147821594.08000001</v>
      </c>
      <c r="J18" s="13">
        <f t="shared" si="4"/>
        <v>147821594.08000001</v>
      </c>
      <c r="K18" s="13">
        <f t="shared" si="4"/>
        <v>147821594.08000001</v>
      </c>
      <c r="L18" s="13">
        <f t="shared" si="4"/>
        <v>147821594.08000001</v>
      </c>
      <c r="M18" s="9" t="s">
        <v>18</v>
      </c>
      <c r="N18" s="8" t="s">
        <v>19</v>
      </c>
      <c r="O18" s="8">
        <v>520</v>
      </c>
      <c r="P18" s="8">
        <v>520</v>
      </c>
      <c r="Q18" s="8">
        <v>520</v>
      </c>
      <c r="R18" s="8">
        <v>520</v>
      </c>
      <c r="S18" s="8">
        <v>520</v>
      </c>
      <c r="T18" s="8">
        <v>520</v>
      </c>
      <c r="U18" s="2"/>
    </row>
    <row r="19" spans="1:21">
      <c r="A19" s="42"/>
      <c r="B19" s="45"/>
      <c r="C19" s="46"/>
      <c r="D19" s="48"/>
      <c r="E19" s="6" t="s">
        <v>16</v>
      </c>
      <c r="F19" s="7">
        <f t="shared" si="0"/>
        <v>835705695.94000018</v>
      </c>
      <c r="G19" s="13">
        <f>89681694.28+6916032</f>
        <v>96597726.280000001</v>
      </c>
      <c r="H19" s="13">
        <v>147821593.34</v>
      </c>
      <c r="I19" s="13">
        <v>147821594.08000001</v>
      </c>
      <c r="J19" s="13">
        <v>147821594.08000001</v>
      </c>
      <c r="K19" s="13">
        <v>147821594.08000001</v>
      </c>
      <c r="L19" s="13">
        <v>147821594.08000001</v>
      </c>
      <c r="M19" s="34" t="s">
        <v>20</v>
      </c>
      <c r="N19" s="62" t="s">
        <v>19</v>
      </c>
      <c r="O19" s="62">
        <v>42</v>
      </c>
      <c r="P19" s="62">
        <v>42</v>
      </c>
      <c r="Q19" s="62">
        <v>42</v>
      </c>
      <c r="R19" s="62">
        <v>42</v>
      </c>
      <c r="S19" s="62">
        <v>42</v>
      </c>
      <c r="T19" s="62">
        <v>42</v>
      </c>
      <c r="U19" s="2"/>
    </row>
    <row r="20" spans="1:21">
      <c r="A20" s="43"/>
      <c r="B20" s="27"/>
      <c r="C20" s="47"/>
      <c r="D20" s="48"/>
      <c r="E20" s="12" t="s">
        <v>39</v>
      </c>
      <c r="F20" s="7">
        <f t="shared" si="0"/>
        <v>50711789</v>
      </c>
      <c r="G20" s="13">
        <v>50711789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35"/>
      <c r="N20" s="63"/>
      <c r="O20" s="63"/>
      <c r="P20" s="63"/>
      <c r="Q20" s="63"/>
      <c r="R20" s="63"/>
      <c r="S20" s="63"/>
      <c r="T20" s="63"/>
      <c r="U20" s="2"/>
    </row>
    <row r="21" spans="1:21" ht="15" customHeight="1">
      <c r="A21" s="32">
        <v>2</v>
      </c>
      <c r="B21" s="25" t="s">
        <v>21</v>
      </c>
      <c r="C21" s="44"/>
      <c r="D21" s="26"/>
      <c r="E21" s="6" t="s">
        <v>14</v>
      </c>
      <c r="F21" s="7">
        <f t="shared" ref="F21:F27" si="5">SUM(G21:L21)</f>
        <v>158852286.72</v>
      </c>
      <c r="G21" s="13">
        <f>G23</f>
        <v>25883006.02</v>
      </c>
      <c r="H21" s="13">
        <f t="shared" ref="H21:L21" si="6">H23</f>
        <v>26588143.260000002</v>
      </c>
      <c r="I21" s="13">
        <f t="shared" si="6"/>
        <v>26595284.359999999</v>
      </c>
      <c r="J21" s="13">
        <f t="shared" si="6"/>
        <v>26595284.359999999</v>
      </c>
      <c r="K21" s="13">
        <f t="shared" si="6"/>
        <v>26595284.359999999</v>
      </c>
      <c r="L21" s="13">
        <f t="shared" si="6"/>
        <v>26595284.359999999</v>
      </c>
      <c r="M21" s="39" t="s">
        <v>15</v>
      </c>
      <c r="N21" s="39" t="s">
        <v>15</v>
      </c>
      <c r="O21" s="39" t="s">
        <v>15</v>
      </c>
      <c r="P21" s="39" t="s">
        <v>15</v>
      </c>
      <c r="Q21" s="39" t="s">
        <v>15</v>
      </c>
      <c r="R21" s="39" t="s">
        <v>15</v>
      </c>
      <c r="S21" s="39" t="s">
        <v>15</v>
      </c>
      <c r="T21" s="39" t="s">
        <v>15</v>
      </c>
      <c r="U21" s="2"/>
    </row>
    <row r="22" spans="1:21">
      <c r="A22" s="33"/>
      <c r="B22" s="27"/>
      <c r="C22" s="47"/>
      <c r="D22" s="28"/>
      <c r="E22" s="6" t="s">
        <v>16</v>
      </c>
      <c r="F22" s="7">
        <f t="shared" si="5"/>
        <v>158852286.72</v>
      </c>
      <c r="G22" s="13">
        <f>G24</f>
        <v>25883006.02</v>
      </c>
      <c r="H22" s="13">
        <f t="shared" ref="H22:L22" si="7">H24</f>
        <v>26588143.260000002</v>
      </c>
      <c r="I22" s="13">
        <f t="shared" si="7"/>
        <v>26595284.359999999</v>
      </c>
      <c r="J22" s="13">
        <f t="shared" si="7"/>
        <v>26595284.359999999</v>
      </c>
      <c r="K22" s="13">
        <f t="shared" si="7"/>
        <v>26595284.359999999</v>
      </c>
      <c r="L22" s="13">
        <f t="shared" si="7"/>
        <v>26595284.359999999</v>
      </c>
      <c r="M22" s="39"/>
      <c r="N22" s="39"/>
      <c r="O22" s="39"/>
      <c r="P22" s="39"/>
      <c r="Q22" s="39"/>
      <c r="R22" s="39"/>
      <c r="S22" s="39"/>
      <c r="T22" s="39"/>
      <c r="U22" s="2"/>
    </row>
    <row r="23" spans="1:21" ht="12.75" customHeight="1">
      <c r="A23" s="32" t="s">
        <v>27</v>
      </c>
      <c r="B23" s="25" t="s">
        <v>22</v>
      </c>
      <c r="C23" s="26"/>
      <c r="D23" s="34" t="s">
        <v>23</v>
      </c>
      <c r="E23" s="6" t="s">
        <v>14</v>
      </c>
      <c r="F23" s="7">
        <f t="shared" si="5"/>
        <v>158852286.72</v>
      </c>
      <c r="G23" s="13">
        <f>G24</f>
        <v>25883006.02</v>
      </c>
      <c r="H23" s="13">
        <f t="shared" ref="H23:L23" si="8">H24</f>
        <v>26588143.260000002</v>
      </c>
      <c r="I23" s="13">
        <f t="shared" si="8"/>
        <v>26595284.359999999</v>
      </c>
      <c r="J23" s="13">
        <f t="shared" si="8"/>
        <v>26595284.359999999</v>
      </c>
      <c r="K23" s="13">
        <f t="shared" si="8"/>
        <v>26595284.359999999</v>
      </c>
      <c r="L23" s="13">
        <f t="shared" si="8"/>
        <v>26595284.359999999</v>
      </c>
      <c r="M23" s="40" t="s">
        <v>24</v>
      </c>
      <c r="N23" s="39" t="s">
        <v>19</v>
      </c>
      <c r="O23" s="39">
        <v>51</v>
      </c>
      <c r="P23" s="39">
        <v>51</v>
      </c>
      <c r="Q23" s="39">
        <v>51</v>
      </c>
      <c r="R23" s="39">
        <v>51</v>
      </c>
      <c r="S23" s="39">
        <v>51</v>
      </c>
      <c r="T23" s="39">
        <v>51</v>
      </c>
      <c r="U23" s="2"/>
    </row>
    <row r="24" spans="1:21" ht="12" customHeight="1">
      <c r="A24" s="33"/>
      <c r="B24" s="27"/>
      <c r="C24" s="28"/>
      <c r="D24" s="35"/>
      <c r="E24" s="6" t="s">
        <v>16</v>
      </c>
      <c r="F24" s="7">
        <f t="shared" si="5"/>
        <v>158852286.72</v>
      </c>
      <c r="G24" s="13">
        <v>25883006.02</v>
      </c>
      <c r="H24" s="13">
        <v>26588143.260000002</v>
      </c>
      <c r="I24" s="13">
        <v>26595284.359999999</v>
      </c>
      <c r="J24" s="13">
        <v>26595284.359999999</v>
      </c>
      <c r="K24" s="13">
        <v>26595284.359999999</v>
      </c>
      <c r="L24" s="13">
        <v>26595284.359999999</v>
      </c>
      <c r="M24" s="40"/>
      <c r="N24" s="39"/>
      <c r="O24" s="39"/>
      <c r="P24" s="39"/>
      <c r="Q24" s="39"/>
      <c r="R24" s="39"/>
      <c r="S24" s="39"/>
      <c r="T24" s="39"/>
      <c r="U24" s="2"/>
    </row>
    <row r="25" spans="1:21" ht="21" customHeight="1">
      <c r="A25" s="48" t="s">
        <v>34</v>
      </c>
      <c r="B25" s="48"/>
      <c r="C25" s="48"/>
      <c r="D25" s="48"/>
      <c r="E25" s="6" t="s">
        <v>14</v>
      </c>
      <c r="F25" s="7">
        <f t="shared" si="5"/>
        <v>1045269771.6600001</v>
      </c>
      <c r="G25" s="13">
        <f>G26+G27</f>
        <v>173192521.30000001</v>
      </c>
      <c r="H25" s="13">
        <f t="shared" ref="H25:L25" si="9">H26+H27</f>
        <v>174409736.59999999</v>
      </c>
      <c r="I25" s="13">
        <f t="shared" si="9"/>
        <v>174416878.44</v>
      </c>
      <c r="J25" s="13">
        <f t="shared" si="9"/>
        <v>174416878.44</v>
      </c>
      <c r="K25" s="13">
        <f t="shared" si="9"/>
        <v>174416878.44</v>
      </c>
      <c r="L25" s="13">
        <f t="shared" si="9"/>
        <v>174416878.44</v>
      </c>
      <c r="M25" s="62" t="s">
        <v>15</v>
      </c>
      <c r="N25" s="62" t="s">
        <v>15</v>
      </c>
      <c r="O25" s="62" t="s">
        <v>15</v>
      </c>
      <c r="P25" s="62" t="s">
        <v>15</v>
      </c>
      <c r="Q25" s="62" t="s">
        <v>15</v>
      </c>
      <c r="R25" s="62" t="s">
        <v>15</v>
      </c>
      <c r="S25" s="62" t="s">
        <v>15</v>
      </c>
      <c r="T25" s="62" t="s">
        <v>15</v>
      </c>
      <c r="U25" s="2"/>
    </row>
    <row r="26" spans="1:21" ht="12.75" customHeight="1">
      <c r="A26" s="48"/>
      <c r="B26" s="48"/>
      <c r="C26" s="48"/>
      <c r="D26" s="48"/>
      <c r="E26" s="6" t="s">
        <v>16</v>
      </c>
      <c r="F26" s="7">
        <f t="shared" si="5"/>
        <v>994557982.66000009</v>
      </c>
      <c r="G26" s="13">
        <f>G16+G22</f>
        <v>122480732.3</v>
      </c>
      <c r="H26" s="13">
        <f t="shared" ref="H26:L26" si="10">H16+H22</f>
        <v>174409736.59999999</v>
      </c>
      <c r="I26" s="13">
        <f t="shared" si="10"/>
        <v>174416878.44</v>
      </c>
      <c r="J26" s="13">
        <f t="shared" si="10"/>
        <v>174416878.44</v>
      </c>
      <c r="K26" s="13">
        <f t="shared" si="10"/>
        <v>174416878.44</v>
      </c>
      <c r="L26" s="13">
        <f t="shared" si="10"/>
        <v>174416878.44</v>
      </c>
      <c r="M26" s="64"/>
      <c r="N26" s="64"/>
      <c r="O26" s="64"/>
      <c r="P26" s="64"/>
      <c r="Q26" s="64"/>
      <c r="R26" s="64"/>
      <c r="S26" s="64"/>
      <c r="T26" s="64"/>
    </row>
    <row r="27" spans="1:21" ht="12.75" customHeight="1">
      <c r="A27" s="48"/>
      <c r="B27" s="48"/>
      <c r="C27" s="48"/>
      <c r="D27" s="48"/>
      <c r="E27" s="12" t="s">
        <v>39</v>
      </c>
      <c r="F27" s="7">
        <f t="shared" si="5"/>
        <v>50711789</v>
      </c>
      <c r="G27" s="13">
        <f>G20</f>
        <v>50711789</v>
      </c>
      <c r="H27" s="13">
        <f t="shared" ref="H27:L27" si="11">H20</f>
        <v>0</v>
      </c>
      <c r="I27" s="13">
        <f t="shared" si="11"/>
        <v>0</v>
      </c>
      <c r="J27" s="13">
        <f t="shared" si="11"/>
        <v>0</v>
      </c>
      <c r="K27" s="13">
        <f t="shared" si="11"/>
        <v>0</v>
      </c>
      <c r="L27" s="13">
        <f t="shared" si="11"/>
        <v>0</v>
      </c>
      <c r="M27" s="63"/>
      <c r="N27" s="63"/>
      <c r="O27" s="63"/>
      <c r="P27" s="63"/>
      <c r="Q27" s="63"/>
      <c r="R27" s="63"/>
      <c r="S27" s="63"/>
      <c r="T27" s="63"/>
      <c r="U27" s="4" t="s">
        <v>35</v>
      </c>
    </row>
    <row r="28" spans="1:21">
      <c r="F28" s="10"/>
    </row>
  </sheetData>
  <mergeCells count="72">
    <mergeCell ref="P15:P17"/>
    <mergeCell ref="Q15:Q17"/>
    <mergeCell ref="R15:R17"/>
    <mergeCell ref="S15:S17"/>
    <mergeCell ref="T15:T17"/>
    <mergeCell ref="A15:A17"/>
    <mergeCell ref="B15:D17"/>
    <mergeCell ref="M15:M17"/>
    <mergeCell ref="N15:N17"/>
    <mergeCell ref="O15:O17"/>
    <mergeCell ref="S19:S20"/>
    <mergeCell ref="T19:T20"/>
    <mergeCell ref="A25:D27"/>
    <mergeCell ref="M25:M27"/>
    <mergeCell ref="N25:N27"/>
    <mergeCell ref="O25:O27"/>
    <mergeCell ref="P25:P27"/>
    <mergeCell ref="Q25:Q27"/>
    <mergeCell ref="R25:R27"/>
    <mergeCell ref="S25:S27"/>
    <mergeCell ref="T25:T27"/>
    <mergeCell ref="N19:N20"/>
    <mergeCell ref="O19:O20"/>
    <mergeCell ref="P19:P20"/>
    <mergeCell ref="Q19:Q20"/>
    <mergeCell ref="R19:R20"/>
    <mergeCell ref="I1:T1"/>
    <mergeCell ref="I2:T2"/>
    <mergeCell ref="A5:B8"/>
    <mergeCell ref="E5:L6"/>
    <mergeCell ref="M5:T5"/>
    <mergeCell ref="A3:T3"/>
    <mergeCell ref="F7:F8"/>
    <mergeCell ref="G7:L7"/>
    <mergeCell ref="O7:T7"/>
    <mergeCell ref="N6:N8"/>
    <mergeCell ref="O6:T6"/>
    <mergeCell ref="M6:M8"/>
    <mergeCell ref="A18:A20"/>
    <mergeCell ref="B18:C20"/>
    <mergeCell ref="D18:D20"/>
    <mergeCell ref="M19:M20"/>
    <mergeCell ref="P21:P22"/>
    <mergeCell ref="B21:D22"/>
    <mergeCell ref="M23:M24"/>
    <mergeCell ref="N23:N24"/>
    <mergeCell ref="O23:O24"/>
    <mergeCell ref="P23:P24"/>
    <mergeCell ref="M21:M22"/>
    <mergeCell ref="N21:N22"/>
    <mergeCell ref="O21:O22"/>
    <mergeCell ref="S23:S24"/>
    <mergeCell ref="T23:T24"/>
    <mergeCell ref="Q21:Q22"/>
    <mergeCell ref="R21:R22"/>
    <mergeCell ref="Q23:Q24"/>
    <mergeCell ref="B23:C24"/>
    <mergeCell ref="C5:C8"/>
    <mergeCell ref="D5:D8"/>
    <mergeCell ref="A21:A22"/>
    <mergeCell ref="A23:A24"/>
    <mergeCell ref="D23:D24"/>
    <mergeCell ref="A12:T12"/>
    <mergeCell ref="A13:T13"/>
    <mergeCell ref="A14:T14"/>
    <mergeCell ref="A9:B9"/>
    <mergeCell ref="A10:T10"/>
    <mergeCell ref="A11:T11"/>
    <mergeCell ref="E7:E8"/>
    <mergeCell ref="S21:S22"/>
    <mergeCell ref="T21:T22"/>
    <mergeCell ref="R23:R24"/>
  </mergeCells>
  <pageMargins left="0.86614173228346458" right="0.59055118110236227" top="1.1811023622047245" bottom="0.78740157480314965" header="0.51181102362204722" footer="0.51181102362204722"/>
  <pageSetup paperSize="9" scale="8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2019-2024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SAZherebcova</cp:lastModifiedBy>
  <cp:lastPrinted>2020-01-14T03:51:24Z</cp:lastPrinted>
  <dcterms:created xsi:type="dcterms:W3CDTF">2018-09-21T05:13:38Z</dcterms:created>
  <dcterms:modified xsi:type="dcterms:W3CDTF">2020-09-23T09:31:00Z</dcterms:modified>
</cp:coreProperties>
</file>